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Գեղամասար\Շատջրեք ոռոգում 12\"/>
    </mc:Choice>
  </mc:AlternateContent>
  <bookViews>
    <workbookView xWindow="0" yWindow="0" windowWidth="25200" windowHeight="11850" tabRatio="872"/>
  </bookViews>
  <sheets>
    <sheet name="ծավալ" sheetId="87" r:id="rId1"/>
  </sheets>
  <definedNames>
    <definedName name="_xlnm.Print_Titles" localSheetId="0">ծավալ!$5:$5</definedName>
  </definedNames>
  <calcPr calcId="162913"/>
  <fileRecoveryPr autoRecover="0"/>
</workbook>
</file>

<file path=xl/calcChain.xml><?xml version="1.0" encoding="utf-8"?>
<calcChain xmlns="http://schemas.openxmlformats.org/spreadsheetml/2006/main">
  <c r="I6" i="87" l="1"/>
  <c r="I19" i="87"/>
  <c r="J29" i="87"/>
  <c r="J19" i="87"/>
  <c r="H9" i="87"/>
  <c r="H10" i="87"/>
  <c r="H11" i="87"/>
  <c r="H12" i="87"/>
  <c r="H13" i="87"/>
  <c r="H14" i="87"/>
  <c r="H15" i="87"/>
  <c r="H16" i="87"/>
  <c r="H17" i="87"/>
  <c r="H18" i="87"/>
  <c r="H19" i="87"/>
  <c r="H20" i="87"/>
  <c r="H21" i="87"/>
  <c r="H22" i="87"/>
  <c r="H23" i="87"/>
  <c r="H24" i="87"/>
  <c r="H25" i="87"/>
  <c r="H26" i="87"/>
  <c r="H27" i="87"/>
  <c r="H28" i="87"/>
  <c r="H29" i="87"/>
  <c r="H8" i="87"/>
  <c r="H30" i="87" s="1"/>
  <c r="F9" i="87"/>
  <c r="F10" i="87"/>
  <c r="F11" i="87"/>
  <c r="F12" i="87"/>
  <c r="F13" i="87"/>
  <c r="F14" i="87"/>
  <c r="F15" i="87"/>
  <c r="F16" i="87"/>
  <c r="F17" i="87"/>
  <c r="F18" i="87"/>
  <c r="F19" i="87"/>
  <c r="F20" i="87"/>
  <c r="F21" i="87"/>
  <c r="F22" i="87"/>
  <c r="F23" i="87"/>
  <c r="F24" i="87"/>
  <c r="F25" i="87"/>
  <c r="F26" i="87"/>
  <c r="F27" i="87"/>
  <c r="F28" i="87"/>
  <c r="F29" i="87"/>
  <c r="F8" i="87"/>
  <c r="I30" i="87" l="1"/>
  <c r="H31" i="87"/>
  <c r="H32" i="87" s="1"/>
</calcChain>
</file>

<file path=xl/sharedStrings.xml><?xml version="1.0" encoding="utf-8"?>
<sst xmlns="http://schemas.openxmlformats.org/spreadsheetml/2006/main" count="67" uniqueCount="55">
  <si>
    <t xml:space="preserve">                             </t>
  </si>
  <si>
    <t>Ù3</t>
  </si>
  <si>
    <t>ÀÝ¹³Ù»ÝÁ</t>
  </si>
  <si>
    <t>100Ù2</t>
  </si>
  <si>
    <t>ïÝ</t>
  </si>
  <si>
    <t>N/N</t>
  </si>
  <si>
    <t xml:space="preserve">²ßË³ï³ÝùÇ   ³Ýí³ÝáõÙÁ </t>
  </si>
  <si>
    <t>ù³Ý³ÏÁ</t>
  </si>
  <si>
    <t>ØÇ³íáñÇ ³ñÅ»ùÁ</t>
  </si>
  <si>
    <t>ÁÝ¹³Ù»ÝÁ</t>
  </si>
  <si>
    <t>1</t>
  </si>
  <si>
    <t>3</t>
  </si>
  <si>
    <t>4</t>
  </si>
  <si>
    <t>5</t>
  </si>
  <si>
    <t>8</t>
  </si>
  <si>
    <t>â³÷Ù³Ý  ÙÇ³íáñÁ</t>
  </si>
  <si>
    <t>ÐáÕ³ÛÇÝ ³ßË³ï³ÝùÝ»ñ</t>
  </si>
  <si>
    <t xml:space="preserve"> Ջրահեռացում</t>
  </si>
  <si>
    <t>մ3</t>
  </si>
  <si>
    <t xml:space="preserve"> Հավաքովի  ե/բ վաքերի տեղադրում</t>
  </si>
  <si>
    <r>
      <t>Ù</t>
    </r>
    <r>
      <rPr>
        <vertAlign val="superscript"/>
        <sz val="8"/>
        <rFont val="Arial LatArm"/>
        <family val="2"/>
      </rPr>
      <t>3</t>
    </r>
  </si>
  <si>
    <t xml:space="preserve">Հավաքովի վաքերի հիդրոմեկուսացում </t>
  </si>
  <si>
    <t>Վաքեր ЛР - 4</t>
  </si>
  <si>
    <t>Ավազակոպճային հիմքի իրականացում բետոնե հենարաների տակ 10 սմ</t>
  </si>
  <si>
    <t>III կարգի գրունտի քանդում խրամուղում էքսկավատորով, կողլիցքով</t>
  </si>
  <si>
    <r>
      <t xml:space="preserve">
Ù</t>
    </r>
    <r>
      <rPr>
        <vertAlign val="superscript"/>
        <sz val="8"/>
        <rFont val="Arial LatArm"/>
        <family val="2"/>
      </rPr>
      <t>3</t>
    </r>
  </si>
  <si>
    <t xml:space="preserve"> փոսորակի մշակում ձեռքով III կարգի գրունտներում կողալիցքով</t>
  </si>
  <si>
    <r>
      <t>Ù</t>
    </r>
    <r>
      <rPr>
        <vertAlign val="superscript"/>
        <sz val="10"/>
        <rFont val="Arial Armenian"/>
        <family val="2"/>
      </rPr>
      <t>2</t>
    </r>
  </si>
  <si>
    <t>Խրամուղու ետլիցք ձեռքով(վաքի կողքեր), կողալիցքի մշակված գրունտներից` տոփանումով</t>
  </si>
  <si>
    <r>
      <t>Ավելորդ գրունտի փռում տեղում 100.94մ</t>
    </r>
    <r>
      <rPr>
        <vertAlign val="superscript"/>
        <sz val="8"/>
        <rFont val="Arial Armenian"/>
        <family val="2"/>
      </rPr>
      <t>3</t>
    </r>
  </si>
  <si>
    <t>ե/բ վաքերի արժեքը  ЛР - 40  V=0.43մ3 48 հատ</t>
  </si>
  <si>
    <t>Բետոնե սալիկ հենարան 0,6x0,45x0,1 -48 հատ</t>
  </si>
  <si>
    <t>Ջրագիծ - 1</t>
  </si>
  <si>
    <r>
      <t>100Ù</t>
    </r>
    <r>
      <rPr>
        <vertAlign val="superscript"/>
        <sz val="10"/>
        <rFont val="Times Armenian"/>
        <family val="1"/>
      </rPr>
      <t>3</t>
    </r>
  </si>
  <si>
    <t>´Ý³ÑáÕÇ  µ³ñÓáõÙ Ó»éùáí ³/Ç</t>
  </si>
  <si>
    <t>¶ñáõÝïÇ ï»Õ³÷áËáõÙ Éó³ÏáõÛï  1ÏÙ Ñ»é.</t>
  </si>
  <si>
    <r>
      <t>Ù</t>
    </r>
    <r>
      <rPr>
        <vertAlign val="superscript"/>
        <sz val="10"/>
        <rFont val="Baltica Cyrillic"/>
        <family val="2"/>
      </rPr>
      <t>3</t>
    </r>
  </si>
  <si>
    <t>Ø»ï³Õ³Ï³Ý ËáÕáí³ÏÇ  տեղադրում</t>
  </si>
  <si>
    <t>·.Ù.</t>
  </si>
  <si>
    <r>
      <t>100Ù</t>
    </r>
    <r>
      <rPr>
        <vertAlign val="superscript"/>
        <sz val="10"/>
        <rFont val="Baltica Cyrillic"/>
        <family val="2"/>
      </rPr>
      <t>2</t>
    </r>
  </si>
  <si>
    <t>´Ý³ÑáÕ»ñÇ Ñ»ï³¹³ñÓ ÉÇóù Ó»éùáí</t>
  </si>
  <si>
    <r>
      <t>100Ù</t>
    </r>
    <r>
      <rPr>
        <vertAlign val="superscript"/>
        <sz val="10"/>
        <rFont val="Baltica Cyrillic"/>
        <family val="2"/>
      </rPr>
      <t>3</t>
    </r>
  </si>
  <si>
    <t xml:space="preserve">D=530մÙ, D=426մÙ ËáÕáí³ÏներÇ ÑÇ¹ñáÙ»Ïáõë³óáõÙ </t>
  </si>
  <si>
    <t xml:space="preserve">Ø»ï³Õ³Ï³Ý  D= 530ÙÙ ,D= 426ÙÙ  ËáÕáí³Ïների  ï»Õ³¹ñáõÙ   </t>
  </si>
  <si>
    <t>հազ. ¹ñ³Ùáí</t>
  </si>
  <si>
    <t>Ø»ï³Õ³Ï³Ý կիսաËáÕáí³ÏÇ  տեղադրում  D=426(6)ÙÙ  (նախկինում օգտագործված)</t>
  </si>
  <si>
    <t>Ø»ï³Õ³Ï³Ý կիսաËáÕáí³ÏÇ  տեղադրում  D=530(6)ÙÙ  (նախկինում օգտագործված)</t>
  </si>
  <si>
    <t>Ø»ï³Õ³Ï³Ý ËáÕáí³ÏÇ  տեղադրում  D=426(6)ÙÙ  (նախկինում օգտագործված)</t>
  </si>
  <si>
    <t>²í³½³Ïáå×³ÛÇÝ ÑÇÙùÇ Çñ³Ï³Ý³óáõÙ  h=10ëÙ</t>
  </si>
  <si>
    <r>
      <t>10</t>
    </r>
    <r>
      <rPr>
        <vertAlign val="superscript"/>
        <sz val="10"/>
        <rFont val="Times Armenian"/>
        <family val="1"/>
      </rPr>
      <t>e</t>
    </r>
    <r>
      <rPr>
        <sz val="10"/>
        <rFont val="Times Armenian"/>
        <family val="1"/>
      </rPr>
      <t xml:space="preserve"> IVÏ.   ·ñáõÝïÇ  Ùß³ÏáõÙ Ó»éùáí (փոսորակների փորում)</t>
    </r>
  </si>
  <si>
    <t>ԱԱՀ 20 %</t>
  </si>
  <si>
    <t>ՀՀ Գեղարքունիքի մարզի Գեղամասար համայնքի Շատջրեք գյուղի ոռոգման ջրի ջրագծի կառուցման  աշխատանքների</t>
  </si>
  <si>
    <t xml:space="preserve">Ծավալաթերթ Ý³Ë³Ñ³ßÇí </t>
  </si>
  <si>
    <t>%</t>
  </si>
  <si>
    <t>1.332010184730537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</si>
</sst>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30">
    <font>
      <sz val="10"/>
      <name val="Arial Armenian"/>
      <charset val="204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sz val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sz val="12"/>
      <name val="Arial LatArm"/>
      <family val="2"/>
    </font>
    <font>
      <sz val="8"/>
      <color indexed="9"/>
      <name val="Arial LatArm"/>
      <family val="2"/>
    </font>
    <font>
      <b/>
      <sz val="9"/>
      <name val="Arial LatArm"/>
      <family val="2"/>
    </font>
    <font>
      <sz val="10"/>
      <name val="Arial"/>
      <family val="2"/>
      <charset val="204"/>
    </font>
    <font>
      <b/>
      <u/>
      <sz val="8"/>
      <name val="Arial LatArm"/>
      <family val="2"/>
    </font>
    <font>
      <b/>
      <sz val="10"/>
      <name val="Arial Armenian"/>
      <family val="2"/>
    </font>
    <font>
      <b/>
      <sz val="11"/>
      <name val="Arial LatArm"/>
      <family val="2"/>
    </font>
    <font>
      <vertAlign val="superscript"/>
      <sz val="8"/>
      <name val="Arial LatArm"/>
      <family val="2"/>
    </font>
    <font>
      <sz val="10"/>
      <name val="Arial"/>
      <family val="2"/>
    </font>
    <font>
      <vertAlign val="superscript"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Times Armenian"/>
      <family val="1"/>
    </font>
    <font>
      <sz val="10"/>
      <name val="Baltica Cyrillic"/>
      <family val="2"/>
    </font>
    <font>
      <sz val="10"/>
      <name val="Arial Cyr"/>
      <family val="2"/>
    </font>
    <font>
      <vertAlign val="superscript"/>
      <sz val="10"/>
      <name val="Times Armenian"/>
      <family val="1"/>
    </font>
    <font>
      <vertAlign val="superscript"/>
      <sz val="10"/>
      <name val="Baltica Cyrillic"/>
      <family val="2"/>
    </font>
    <font>
      <sz val="10"/>
      <name val="Arial Cyr"/>
      <family val="2"/>
      <charset val="204"/>
    </font>
    <font>
      <b/>
      <sz val="10"/>
      <name val="Times Armenian"/>
      <family val="1"/>
    </font>
    <font>
      <sz val="9"/>
      <name val="Arial Armenian"/>
      <family val="2"/>
    </font>
    <font>
      <b/>
      <sz val="16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8" fillId="0" borderId="0"/>
    <xf numFmtId="0" fontId="9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26" fillId="0" borderId="0"/>
    <xf numFmtId="0" fontId="23" fillId="0" borderId="0"/>
  </cellStyleXfs>
  <cellXfs count="104">
    <xf numFmtId="0" fontId="0" fillId="0" borderId="0" xfId="0"/>
    <xf numFmtId="0" fontId="4" fillId="2" borderId="0" xfId="0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2" fontId="2" fillId="3" borderId="0" xfId="0" applyNumberFormat="1" applyFont="1" applyFill="1" applyAlignment="1">
      <alignment vertical="center"/>
    </xf>
    <xf numFmtId="0" fontId="4" fillId="3" borderId="0" xfId="0" applyFont="1" applyFill="1" applyBorder="1" applyAlignment="1">
      <alignment vertical="center"/>
    </xf>
    <xf numFmtId="2" fontId="6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2" fontId="12" fillId="0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/>
    </xf>
    <xf numFmtId="49" fontId="6" fillId="0" borderId="7" xfId="2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6" applyNumberFormat="1" applyFont="1" applyFill="1" applyBorder="1" applyAlignment="1">
      <alignment horizontal="left" vertical="center" wrapText="1"/>
    </xf>
    <xf numFmtId="2" fontId="6" fillId="0" borderId="1" xfId="7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/>
    </xf>
    <xf numFmtId="2" fontId="3" fillId="0" borderId="6" xfId="1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22" fillId="0" borderId="1" xfId="9" applyFont="1" applyBorder="1" applyAlignment="1">
      <alignment horizontal="center"/>
    </xf>
    <xf numFmtId="0" fontId="22" fillId="0" borderId="5" xfId="9" applyFont="1" applyBorder="1" applyAlignment="1">
      <alignment horizontal="center"/>
    </xf>
    <xf numFmtId="0" fontId="22" fillId="0" borderId="11" xfId="9" applyFont="1" applyBorder="1" applyAlignment="1">
      <alignment horizontal="center"/>
    </xf>
    <xf numFmtId="2" fontId="22" fillId="0" borderId="1" xfId="9" applyNumberFormat="1" applyFont="1" applyBorder="1" applyAlignment="1">
      <alignment horizontal="center"/>
    </xf>
    <xf numFmtId="2" fontId="6" fillId="3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vertical="center" wrapText="1"/>
    </xf>
    <xf numFmtId="2" fontId="6" fillId="0" borderId="4" xfId="0" applyNumberFormat="1" applyFont="1" applyFill="1" applyBorder="1" applyAlignment="1">
      <alignment horizontal="center" vertical="center" textRotation="90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2" fontId="11" fillId="0" borderId="2" xfId="0" applyNumberFormat="1" applyFont="1" applyFill="1" applyBorder="1" applyAlignment="1">
      <alignment vertical="center"/>
    </xf>
    <xf numFmtId="2" fontId="6" fillId="0" borderId="8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/>
    </xf>
    <xf numFmtId="2" fontId="3" fillId="0" borderId="5" xfId="1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Alignment="1">
      <alignment vertical="center"/>
    </xf>
    <xf numFmtId="0" fontId="21" fillId="0" borderId="1" xfId="9" applyFont="1" applyBorder="1" applyAlignment="1">
      <alignment horizontal="center"/>
    </xf>
    <xf numFmtId="164" fontId="22" fillId="0" borderId="1" xfId="9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21" fillId="0" borderId="1" xfId="9" applyFont="1" applyBorder="1" applyAlignment="1">
      <alignment horizontal="left" wrapText="1"/>
    </xf>
    <xf numFmtId="166" fontId="21" fillId="0" borderId="1" xfId="9" applyNumberFormat="1" applyFont="1" applyBorder="1" applyAlignment="1">
      <alignment horizontal="center"/>
    </xf>
    <xf numFmtId="164" fontId="21" fillId="0" borderId="1" xfId="9" applyNumberFormat="1" applyFont="1" applyBorder="1" applyAlignment="1">
      <alignment horizontal="center"/>
    </xf>
    <xf numFmtId="0" fontId="22" fillId="0" borderId="1" xfId="9" applyFont="1" applyFill="1" applyBorder="1" applyAlignment="1">
      <alignment horizontal="center"/>
    </xf>
    <xf numFmtId="164" fontId="22" fillId="0" borderId="1" xfId="9" applyNumberFormat="1" applyFont="1" applyFill="1" applyBorder="1" applyAlignment="1">
      <alignment horizontal="center"/>
    </xf>
    <xf numFmtId="0" fontId="21" fillId="0" borderId="1" xfId="9" applyFont="1" applyBorder="1" applyAlignment="1">
      <alignment wrapText="1"/>
    </xf>
    <xf numFmtId="165" fontId="22" fillId="0" borderId="1" xfId="9" applyNumberFormat="1" applyFont="1" applyBorder="1" applyAlignment="1">
      <alignment horizontal="center"/>
    </xf>
    <xf numFmtId="0" fontId="27" fillId="0" borderId="1" xfId="9" applyFont="1" applyBorder="1" applyAlignment="1">
      <alignment horizontal="center" vertical="center" wrapText="1"/>
    </xf>
    <xf numFmtId="0" fontId="27" fillId="0" borderId="1" xfId="11" applyFont="1" applyBorder="1" applyAlignment="1">
      <alignment horizontal="center" vertical="center"/>
    </xf>
    <xf numFmtId="0" fontId="22" fillId="0" borderId="1" xfId="11" applyFont="1" applyBorder="1" applyAlignment="1">
      <alignment horizontal="center"/>
    </xf>
    <xf numFmtId="0" fontId="28" fillId="3" borderId="1" xfId="0" applyFont="1" applyFill="1" applyBorder="1" applyAlignment="1">
      <alignment horizontal="center" vertical="center"/>
    </xf>
    <xf numFmtId="2" fontId="28" fillId="3" borderId="1" xfId="0" applyNumberFormat="1" applyFont="1" applyFill="1" applyBorder="1" applyAlignment="1">
      <alignment horizontal="center" vertical="center"/>
    </xf>
    <xf numFmtId="2" fontId="28" fillId="0" borderId="1" xfId="0" applyNumberFormat="1" applyFont="1" applyFill="1" applyBorder="1" applyAlignment="1">
      <alignment vertical="center"/>
    </xf>
    <xf numFmtId="165" fontId="15" fillId="2" borderId="1" xfId="0" applyNumberFormat="1" applyFont="1" applyFill="1" applyBorder="1" applyAlignment="1">
      <alignment horizontal="center" vertical="center"/>
    </xf>
    <xf numFmtId="0" fontId="27" fillId="0" borderId="2" xfId="11" applyFont="1" applyBorder="1" applyAlignment="1">
      <alignment horizontal="center" vertical="center"/>
    </xf>
    <xf numFmtId="0" fontId="22" fillId="0" borderId="2" xfId="11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165" fontId="15" fillId="2" borderId="2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2" fontId="4" fillId="3" borderId="0" xfId="0" applyNumberFormat="1" applyFont="1" applyFill="1" applyAlignment="1">
      <alignment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</cellXfs>
  <cellStyles count="13">
    <cellStyle name="Normal 10" xfId="5"/>
    <cellStyle name="Normal 2" xfId="1"/>
    <cellStyle name="Normal 2 2" xfId="8"/>
    <cellStyle name="Normal 2 3" xfId="10"/>
    <cellStyle name="Normal 26" xfId="7"/>
    <cellStyle name="Normal 27" xfId="6"/>
    <cellStyle name="Normal_Q. Gjumri. Sportqoleg (2013.12)" xfId="12"/>
    <cellStyle name="Normal_Sheet1" xfId="4"/>
    <cellStyle name="Обычный" xfId="0" builtinId="0"/>
    <cellStyle name="Обычный 10" xfId="11"/>
    <cellStyle name="Обычный 2" xfId="3"/>
    <cellStyle name="Обычный 2 2" xfId="2"/>
    <cellStyle name="Обычный 2 2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P32"/>
  <sheetViews>
    <sheetView showGridLines="0" tabSelected="1" view="pageLayout" zoomScaleSheetLayoutView="100" workbookViewId="0">
      <selection activeCell="A2" sqref="A2:H2"/>
    </sheetView>
  </sheetViews>
  <sheetFormatPr defaultRowHeight="10.5"/>
  <cols>
    <col min="1" max="1" width="4" style="1" customWidth="1"/>
    <col min="2" max="2" width="50.28515625" style="1" customWidth="1"/>
    <col min="3" max="3" width="6.7109375" style="1" customWidth="1"/>
    <col min="4" max="4" width="6.7109375" style="6" customWidth="1"/>
    <col min="5" max="6" width="6.85546875" style="6" hidden="1" customWidth="1"/>
    <col min="7" max="7" width="6.85546875" style="6" customWidth="1"/>
    <col min="8" max="8" width="11.85546875" style="4" customWidth="1"/>
    <col min="9" max="16" width="9.140625" style="5"/>
    <col min="17" max="16384" width="9.140625" style="1"/>
  </cols>
  <sheetData>
    <row r="1" spans="1:16" ht="20.25" customHeight="1">
      <c r="A1" s="63" t="s">
        <v>52</v>
      </c>
      <c r="B1" s="63"/>
      <c r="C1" s="63"/>
      <c r="D1" s="63"/>
      <c r="E1" s="63"/>
      <c r="F1" s="63"/>
      <c r="G1" s="63"/>
      <c r="H1" s="63"/>
    </row>
    <row r="2" spans="1:16" ht="50.25" customHeight="1">
      <c r="A2" s="64" t="s">
        <v>51</v>
      </c>
      <c r="B2" s="65"/>
      <c r="C2" s="65"/>
      <c r="D2" s="65"/>
      <c r="E2" s="65"/>
      <c r="F2" s="65"/>
      <c r="G2" s="65"/>
      <c r="H2" s="65"/>
    </row>
    <row r="3" spans="1:16" s="2" customFormat="1" ht="19.5" customHeight="1">
      <c r="A3" s="9" t="s">
        <v>0</v>
      </c>
      <c r="B3" s="11"/>
      <c r="C3" s="9"/>
      <c r="D3" s="10"/>
      <c r="E3" s="10"/>
      <c r="F3" s="10"/>
      <c r="G3" s="70" t="s">
        <v>44</v>
      </c>
      <c r="H3" s="70"/>
      <c r="I3" s="7"/>
      <c r="J3" s="7"/>
      <c r="K3" s="7"/>
      <c r="L3" s="7"/>
      <c r="M3" s="7"/>
      <c r="N3" s="7"/>
      <c r="O3" s="7"/>
      <c r="P3" s="7"/>
    </row>
    <row r="4" spans="1:16" s="3" customFormat="1" ht="81.75" customHeight="1">
      <c r="A4" s="57" t="s">
        <v>5</v>
      </c>
      <c r="B4" s="59" t="s">
        <v>6</v>
      </c>
      <c r="C4" s="58" t="s">
        <v>15</v>
      </c>
      <c r="D4" s="58" t="s">
        <v>7</v>
      </c>
      <c r="E4" s="61" t="s">
        <v>8</v>
      </c>
      <c r="F4" s="61" t="s">
        <v>8</v>
      </c>
      <c r="G4" s="61" t="s">
        <v>8</v>
      </c>
      <c r="H4" s="58" t="s">
        <v>9</v>
      </c>
      <c r="I4" s="99" t="s">
        <v>53</v>
      </c>
      <c r="J4" s="8"/>
      <c r="K4" s="8"/>
      <c r="L4" s="8"/>
      <c r="M4" s="8"/>
      <c r="N4" s="8"/>
      <c r="O4" s="8"/>
      <c r="P4" s="8"/>
    </row>
    <row r="5" spans="1:16" ht="13.5" customHeight="1">
      <c r="A5" s="55" t="s">
        <v>10</v>
      </c>
      <c r="B5" s="55" t="s">
        <v>11</v>
      </c>
      <c r="C5" s="55" t="s">
        <v>12</v>
      </c>
      <c r="D5" s="55" t="s">
        <v>13</v>
      </c>
      <c r="E5" s="55"/>
      <c r="F5" s="55" t="s">
        <v>54</v>
      </c>
      <c r="G5" s="55"/>
      <c r="H5" s="55" t="s">
        <v>14</v>
      </c>
      <c r="I5" s="97"/>
    </row>
    <row r="6" spans="1:16" ht="13.5" customHeight="1">
      <c r="A6" s="15"/>
      <c r="B6" s="72" t="s">
        <v>32</v>
      </c>
      <c r="C6" s="55"/>
      <c r="D6" s="55"/>
      <c r="E6" s="71"/>
      <c r="F6" s="71"/>
      <c r="G6" s="71"/>
      <c r="H6" s="55"/>
      <c r="I6" s="98">
        <f>J19/H30*100</f>
        <v>22.169988561818371</v>
      </c>
    </row>
    <row r="7" spans="1:16" s="18" customFormat="1" ht="23.25" customHeight="1">
      <c r="A7" s="15"/>
      <c r="B7" s="21" t="s">
        <v>16</v>
      </c>
      <c r="C7" s="22"/>
      <c r="D7" s="23">
        <v>35</v>
      </c>
      <c r="E7" s="66"/>
      <c r="F7" s="66"/>
      <c r="G7" s="66"/>
      <c r="H7" s="60"/>
      <c r="I7" s="98"/>
      <c r="J7" s="17"/>
      <c r="K7" s="17"/>
      <c r="L7" s="17"/>
      <c r="M7" s="17"/>
      <c r="N7" s="17"/>
      <c r="O7" s="17"/>
      <c r="P7" s="17"/>
    </row>
    <row r="8" spans="1:16" s="18" customFormat="1" ht="28.5" customHeight="1">
      <c r="A8" s="55" t="s">
        <v>10</v>
      </c>
      <c r="B8" s="37" t="s">
        <v>24</v>
      </c>
      <c r="C8" s="38" t="s">
        <v>25</v>
      </c>
      <c r="D8" s="68">
        <v>124.48</v>
      </c>
      <c r="E8" s="13">
        <v>0.33631025599999997</v>
      </c>
      <c r="F8" s="13">
        <f>E8*$F$5</f>
        <v>0.44796868622133179</v>
      </c>
      <c r="G8" s="13">
        <v>0.44796868622133179</v>
      </c>
      <c r="H8" s="60">
        <f>D8*G8</f>
        <v>55.763142060831385</v>
      </c>
      <c r="I8" s="98"/>
      <c r="J8" s="17"/>
      <c r="K8" s="17"/>
      <c r="L8" s="17"/>
      <c r="M8" s="17"/>
      <c r="N8" s="17"/>
      <c r="O8" s="17"/>
      <c r="P8" s="17"/>
    </row>
    <row r="9" spans="1:16" s="18" customFormat="1" ht="18.75" customHeight="1">
      <c r="A9" s="54">
        <v>2</v>
      </c>
      <c r="B9" s="39" t="s">
        <v>26</v>
      </c>
      <c r="C9" s="33" t="s">
        <v>1</v>
      </c>
      <c r="D9" s="27">
        <v>13.8</v>
      </c>
      <c r="E9" s="60">
        <v>1.713184</v>
      </c>
      <c r="F9" s="13">
        <f t="shared" ref="F9:G29" si="0">E9*$F$5</f>
        <v>2.2819785363173883</v>
      </c>
      <c r="G9" s="60">
        <v>2.2819785363173883</v>
      </c>
      <c r="H9" s="60">
        <f t="shared" ref="H9:H29" si="1">D9*G9</f>
        <v>31.49130380117996</v>
      </c>
      <c r="I9" s="98"/>
      <c r="J9" s="17"/>
      <c r="K9" s="17"/>
      <c r="L9" s="17"/>
      <c r="M9" s="17"/>
      <c r="N9" s="17"/>
      <c r="O9" s="17"/>
      <c r="P9" s="17"/>
    </row>
    <row r="10" spans="1:16" s="18" customFormat="1" ht="28.5" customHeight="1">
      <c r="A10" s="34">
        <v>3</v>
      </c>
      <c r="B10" s="35" t="s">
        <v>28</v>
      </c>
      <c r="C10" s="33" t="s">
        <v>1</v>
      </c>
      <c r="D10" s="69">
        <v>37.344000000000001</v>
      </c>
      <c r="E10" s="36">
        <v>0.78306202670000002</v>
      </c>
      <c r="F10" s="13">
        <f t="shared" si="0"/>
        <v>1.0430465948401302</v>
      </c>
      <c r="G10" s="36">
        <v>1.0430465948401302</v>
      </c>
      <c r="H10" s="60">
        <f t="shared" si="1"/>
        <v>38.951532037709825</v>
      </c>
      <c r="I10" s="98"/>
      <c r="J10" s="17"/>
      <c r="K10" s="17"/>
      <c r="L10" s="17"/>
      <c r="M10" s="17"/>
      <c r="N10" s="17"/>
      <c r="O10" s="17"/>
      <c r="P10" s="17"/>
    </row>
    <row r="11" spans="1:16" s="18" customFormat="1" ht="15" customHeight="1">
      <c r="A11" s="40">
        <v>4</v>
      </c>
      <c r="B11" s="43" t="s">
        <v>29</v>
      </c>
      <c r="C11" s="42" t="s">
        <v>27</v>
      </c>
      <c r="D11" s="41">
        <v>576</v>
      </c>
      <c r="E11" s="36">
        <v>0.20558208</v>
      </c>
      <c r="F11" s="13">
        <f t="shared" si="0"/>
        <v>0.27383742435808656</v>
      </c>
      <c r="G11" s="36">
        <v>0.27383742435808656</v>
      </c>
      <c r="H11" s="60">
        <f t="shared" si="1"/>
        <v>157.73035643025787</v>
      </c>
      <c r="I11" s="98"/>
      <c r="J11" s="17"/>
      <c r="K11" s="17"/>
      <c r="L11" s="17"/>
      <c r="M11" s="17"/>
      <c r="N11" s="17"/>
      <c r="O11" s="17"/>
      <c r="P11" s="17"/>
    </row>
    <row r="12" spans="1:16" s="18" customFormat="1" ht="15.75" customHeight="1">
      <c r="A12" s="32"/>
      <c r="B12" s="16" t="s">
        <v>17</v>
      </c>
      <c r="C12" s="24"/>
      <c r="D12" s="68"/>
      <c r="E12" s="13"/>
      <c r="F12" s="13">
        <f t="shared" si="0"/>
        <v>0</v>
      </c>
      <c r="G12" s="13">
        <v>0</v>
      </c>
      <c r="H12" s="60">
        <f t="shared" si="1"/>
        <v>0</v>
      </c>
      <c r="I12" s="98"/>
      <c r="J12" s="17"/>
      <c r="K12" s="17"/>
      <c r="L12" s="17"/>
      <c r="M12" s="17"/>
      <c r="N12" s="17"/>
      <c r="O12" s="17"/>
      <c r="P12" s="17"/>
    </row>
    <row r="13" spans="1:16" s="18" customFormat="1" ht="16.5" customHeight="1">
      <c r="A13" s="50"/>
      <c r="B13" s="28" t="s">
        <v>22</v>
      </c>
      <c r="C13" s="14"/>
      <c r="D13" s="20"/>
      <c r="E13" s="13"/>
      <c r="F13" s="13">
        <f t="shared" si="0"/>
        <v>0</v>
      </c>
      <c r="G13" s="20">
        <v>0</v>
      </c>
      <c r="H13" s="60">
        <f t="shared" si="1"/>
        <v>0</v>
      </c>
      <c r="I13" s="98"/>
      <c r="J13" s="19"/>
      <c r="K13" s="17"/>
      <c r="L13" s="17"/>
      <c r="M13" s="17"/>
      <c r="N13" s="17"/>
      <c r="O13" s="17"/>
      <c r="P13" s="17"/>
    </row>
    <row r="14" spans="1:16" s="18" customFormat="1" ht="26.25" customHeight="1">
      <c r="A14" s="55" t="s">
        <v>10</v>
      </c>
      <c r="B14" s="25" t="s">
        <v>23</v>
      </c>
      <c r="C14" s="29" t="s">
        <v>18</v>
      </c>
      <c r="D14" s="30">
        <v>1.296</v>
      </c>
      <c r="E14" s="67">
        <v>3.6971181999999998</v>
      </c>
      <c r="F14" s="13">
        <f t="shared" si="0"/>
        <v>4.9245990965526039</v>
      </c>
      <c r="G14" s="30">
        <v>4.9245990965526039</v>
      </c>
      <c r="H14" s="60">
        <f t="shared" si="1"/>
        <v>6.3822804291321749</v>
      </c>
      <c r="I14" s="98"/>
      <c r="J14" s="19"/>
      <c r="K14" s="17"/>
      <c r="L14" s="17"/>
      <c r="M14" s="17"/>
      <c r="N14" s="17"/>
      <c r="O14" s="17"/>
      <c r="P14" s="17"/>
    </row>
    <row r="15" spans="1:16" s="18" customFormat="1" ht="14.25" customHeight="1">
      <c r="A15" s="53">
        <v>2</v>
      </c>
      <c r="B15" s="51" t="s">
        <v>19</v>
      </c>
      <c r="C15" s="56" t="s">
        <v>20</v>
      </c>
      <c r="D15" s="56">
        <v>20.64</v>
      </c>
      <c r="E15" s="26">
        <v>16.131069671399999</v>
      </c>
      <c r="F15" s="13">
        <f t="shared" si="0"/>
        <v>21.48674909290256</v>
      </c>
      <c r="G15" s="53">
        <v>21.48674909290256</v>
      </c>
      <c r="H15" s="60">
        <f t="shared" si="1"/>
        <v>443.48650127750886</v>
      </c>
      <c r="I15" s="98"/>
      <c r="J15" s="19"/>
      <c r="K15" s="17"/>
      <c r="L15" s="17"/>
      <c r="M15" s="17"/>
      <c r="N15" s="17"/>
      <c r="O15" s="17"/>
      <c r="P15" s="17"/>
    </row>
    <row r="16" spans="1:16" s="18" customFormat="1" ht="14.25" customHeight="1">
      <c r="A16" s="53">
        <v>3</v>
      </c>
      <c r="B16" s="31" t="s">
        <v>30</v>
      </c>
      <c r="C16" s="56" t="s">
        <v>20</v>
      </c>
      <c r="D16" s="48">
        <v>20.64</v>
      </c>
      <c r="E16" s="48">
        <v>141.87651652000002</v>
      </c>
      <c r="F16" s="13">
        <f t="shared" si="0"/>
        <v>188.9809649787293</v>
      </c>
      <c r="G16" s="48">
        <v>188.9809649787293</v>
      </c>
      <c r="H16" s="60">
        <f t="shared" si="1"/>
        <v>3900.5671171609729</v>
      </c>
      <c r="I16" s="98"/>
      <c r="J16" s="19"/>
      <c r="K16" s="17"/>
      <c r="L16" s="17"/>
      <c r="M16" s="17"/>
      <c r="N16" s="17"/>
      <c r="O16" s="17"/>
      <c r="P16" s="17"/>
    </row>
    <row r="17" spans="1:16" s="18" customFormat="1" ht="14.25" customHeight="1">
      <c r="A17" s="49">
        <v>4</v>
      </c>
      <c r="B17" s="51" t="s">
        <v>21</v>
      </c>
      <c r="C17" s="52" t="s">
        <v>3</v>
      </c>
      <c r="D17" s="48">
        <v>2.88</v>
      </c>
      <c r="E17" s="48">
        <v>129.37074390000001</v>
      </c>
      <c r="F17" s="13">
        <f t="shared" si="0"/>
        <v>172.32314848096507</v>
      </c>
      <c r="G17" s="48">
        <v>172.32314848096507</v>
      </c>
      <c r="H17" s="60">
        <f t="shared" si="1"/>
        <v>496.29066762517937</v>
      </c>
      <c r="I17" s="98"/>
      <c r="J17" s="19"/>
      <c r="K17" s="17"/>
      <c r="L17" s="17"/>
      <c r="M17" s="17"/>
      <c r="N17" s="17"/>
      <c r="O17" s="17"/>
      <c r="P17" s="17"/>
    </row>
    <row r="18" spans="1:16" s="18" customFormat="1" ht="14.25" customHeight="1">
      <c r="A18" s="62">
        <v>5</v>
      </c>
      <c r="B18" s="12" t="s">
        <v>31</v>
      </c>
      <c r="C18" s="14" t="s">
        <v>1</v>
      </c>
      <c r="D18" s="20">
        <v>1.296</v>
      </c>
      <c r="E18" s="13">
        <v>42.330180251999998</v>
      </c>
      <c r="F18" s="13">
        <f t="shared" si="0"/>
        <v>56.384231217143146</v>
      </c>
      <c r="G18" s="20">
        <v>56.384231217143146</v>
      </c>
      <c r="H18" s="60">
        <f t="shared" si="1"/>
        <v>73.073963657417522</v>
      </c>
      <c r="I18" s="98"/>
      <c r="J18" s="19"/>
      <c r="K18" s="17"/>
      <c r="L18" s="17"/>
      <c r="M18" s="17"/>
      <c r="N18" s="17"/>
      <c r="O18" s="17"/>
      <c r="P18" s="17"/>
    </row>
    <row r="19" spans="1:16" s="5" customFormat="1" ht="36.75" customHeight="1">
      <c r="A19" s="75"/>
      <c r="B19" s="76" t="s">
        <v>43</v>
      </c>
      <c r="C19" s="77"/>
      <c r="D19" s="78"/>
      <c r="E19" s="78"/>
      <c r="F19" s="13">
        <f t="shared" si="0"/>
        <v>0</v>
      </c>
      <c r="G19" s="78">
        <v>0</v>
      </c>
      <c r="H19" s="60">
        <f t="shared" si="1"/>
        <v>0</v>
      </c>
      <c r="I19" s="98">
        <f>J29/H30*100</f>
        <v>77.830011438181629</v>
      </c>
      <c r="J19" s="100">
        <f>SUM(H8:H18)</f>
        <v>5203.73686448019</v>
      </c>
    </row>
    <row r="20" spans="1:16" s="5" customFormat="1" ht="17.25" customHeight="1">
      <c r="A20" s="73">
        <v>1</v>
      </c>
      <c r="B20" s="79" t="s">
        <v>49</v>
      </c>
      <c r="C20" s="73" t="s">
        <v>33</v>
      </c>
      <c r="D20" s="80">
        <v>1.88</v>
      </c>
      <c r="E20" s="91">
        <v>366.16336000000001</v>
      </c>
      <c r="F20" s="13">
        <f t="shared" si="0"/>
        <v>487.73332479515153</v>
      </c>
      <c r="G20" s="91">
        <v>487.73332479515153</v>
      </c>
      <c r="H20" s="60">
        <f t="shared" si="1"/>
        <v>916.93865061488486</v>
      </c>
      <c r="I20" s="98"/>
    </row>
    <row r="21" spans="1:16" ht="12.75">
      <c r="A21" s="73">
        <v>2</v>
      </c>
      <c r="B21" s="79" t="s">
        <v>34</v>
      </c>
      <c r="C21" s="73" t="s">
        <v>4</v>
      </c>
      <c r="D21" s="81">
        <v>224.25</v>
      </c>
      <c r="E21" s="90">
        <v>0.28311599999999998</v>
      </c>
      <c r="F21" s="13">
        <f t="shared" si="0"/>
        <v>0.3771133954601687</v>
      </c>
      <c r="G21" s="78">
        <v>0.3771133954601687</v>
      </c>
      <c r="H21" s="60">
        <f t="shared" si="1"/>
        <v>84.567678931942837</v>
      </c>
      <c r="I21" s="98"/>
    </row>
    <row r="22" spans="1:16" s="5" customFormat="1" ht="18.75" customHeight="1">
      <c r="A22" s="82">
        <v>3</v>
      </c>
      <c r="B22" s="79" t="s">
        <v>35</v>
      </c>
      <c r="C22" s="73" t="s">
        <v>4</v>
      </c>
      <c r="D22" s="83">
        <v>224.25</v>
      </c>
      <c r="E22" s="90">
        <v>0.191</v>
      </c>
      <c r="F22" s="13">
        <f t="shared" si="0"/>
        <v>0.25441394528353123</v>
      </c>
      <c r="G22" s="78">
        <v>0.25441394528353123</v>
      </c>
      <c r="H22" s="60">
        <f t="shared" si="1"/>
        <v>57.052327229831882</v>
      </c>
      <c r="I22" s="98"/>
    </row>
    <row r="23" spans="1:16" s="5" customFormat="1" ht="18.75" customHeight="1">
      <c r="A23" s="44">
        <v>4</v>
      </c>
      <c r="B23" s="84" t="s">
        <v>48</v>
      </c>
      <c r="C23" s="73" t="s">
        <v>36</v>
      </c>
      <c r="D23" s="47">
        <v>54.38</v>
      </c>
      <c r="E23" s="90">
        <v>3.9908182000000005</v>
      </c>
      <c r="F23" s="13">
        <f t="shared" si="0"/>
        <v>5.3158104878079619</v>
      </c>
      <c r="G23" s="78">
        <v>5.3158104878079619</v>
      </c>
      <c r="H23" s="60">
        <f t="shared" si="1"/>
        <v>289.07377432699701</v>
      </c>
      <c r="I23" s="98"/>
    </row>
    <row r="24" spans="1:16" s="5" customFormat="1" ht="18.75" customHeight="1">
      <c r="A24" s="44">
        <v>5</v>
      </c>
      <c r="B24" s="84" t="s">
        <v>37</v>
      </c>
      <c r="C24" s="73" t="s">
        <v>38</v>
      </c>
      <c r="D24" s="74">
        <v>18.5</v>
      </c>
      <c r="E24" s="90">
        <v>2.4471791999999999</v>
      </c>
      <c r="F24" s="13">
        <f t="shared" si="0"/>
        <v>3.2596676182607101</v>
      </c>
      <c r="G24" s="78">
        <v>3.2596676182607101</v>
      </c>
      <c r="H24" s="60">
        <f t="shared" si="1"/>
        <v>60.303850937823135</v>
      </c>
      <c r="I24" s="98"/>
    </row>
    <row r="25" spans="1:16" s="5" customFormat="1" ht="29.25" customHeight="1">
      <c r="A25" s="44">
        <v>6</v>
      </c>
      <c r="B25" s="84" t="s">
        <v>47</v>
      </c>
      <c r="C25" s="73" t="s">
        <v>38</v>
      </c>
      <c r="D25" s="74">
        <v>33.200000000000003</v>
      </c>
      <c r="E25" s="89">
        <v>20.583758599999999</v>
      </c>
      <c r="F25" s="13">
        <f t="shared" si="0"/>
        <v>27.417776095234633</v>
      </c>
      <c r="G25" s="78">
        <v>27.417776095234633</v>
      </c>
      <c r="H25" s="60">
        <f t="shared" si="1"/>
        <v>910.27016636178985</v>
      </c>
      <c r="I25" s="98"/>
    </row>
    <row r="26" spans="1:16" s="5" customFormat="1" ht="29.25" customHeight="1">
      <c r="A26" s="45">
        <v>7</v>
      </c>
      <c r="B26" s="84" t="s">
        <v>46</v>
      </c>
      <c r="C26" s="73" t="s">
        <v>38</v>
      </c>
      <c r="D26" s="74">
        <v>404.5</v>
      </c>
      <c r="E26" s="90">
        <v>14.118879200000002</v>
      </c>
      <c r="F26" s="13">
        <f t="shared" si="0"/>
        <v>18.80649089138004</v>
      </c>
      <c r="G26" s="78">
        <v>18.80649089138004</v>
      </c>
      <c r="H26" s="60">
        <f t="shared" si="1"/>
        <v>7607.2255655632262</v>
      </c>
      <c r="I26" s="98"/>
    </row>
    <row r="27" spans="1:16" s="5" customFormat="1" ht="29.25" customHeight="1">
      <c r="A27" s="45">
        <v>8</v>
      </c>
      <c r="B27" s="84" t="s">
        <v>45</v>
      </c>
      <c r="C27" s="73" t="s">
        <v>38</v>
      </c>
      <c r="D27" s="74">
        <v>365.8</v>
      </c>
      <c r="E27" s="90">
        <v>11.246398600000001</v>
      </c>
      <c r="F27" s="13">
        <f t="shared" si="0"/>
        <v>14.980317476739174</v>
      </c>
      <c r="G27" s="78">
        <v>14.980317476739174</v>
      </c>
      <c r="H27" s="60">
        <f t="shared" si="1"/>
        <v>5479.8001329911904</v>
      </c>
      <c r="I27" s="98"/>
    </row>
    <row r="28" spans="1:16" ht="29.25" customHeight="1">
      <c r="A28" s="45">
        <v>10</v>
      </c>
      <c r="B28" s="84" t="s">
        <v>42</v>
      </c>
      <c r="C28" s="73" t="s">
        <v>39</v>
      </c>
      <c r="D28" s="85">
        <v>16.216999999999999</v>
      </c>
      <c r="E28" s="89">
        <v>126.91368539999999</v>
      </c>
      <c r="F28" s="13">
        <f t="shared" si="0"/>
        <v>169.05032153448636</v>
      </c>
      <c r="G28" s="78">
        <v>169.05032153448636</v>
      </c>
      <c r="H28" s="60">
        <f t="shared" si="1"/>
        <v>2741.489064324765</v>
      </c>
      <c r="I28" s="98"/>
    </row>
    <row r="29" spans="1:16" ht="19.5" customHeight="1">
      <c r="A29" s="46">
        <v>11</v>
      </c>
      <c r="B29" s="84" t="s">
        <v>40</v>
      </c>
      <c r="C29" s="73" t="s">
        <v>41</v>
      </c>
      <c r="D29" s="47">
        <v>0.72799999999999998</v>
      </c>
      <c r="E29" s="89">
        <v>125.32601600000001</v>
      </c>
      <c r="F29" s="13">
        <f t="shared" si="0"/>
        <v>166.93552972370136</v>
      </c>
      <c r="G29" s="78">
        <v>166.93552972370136</v>
      </c>
      <c r="H29" s="60">
        <f t="shared" si="1"/>
        <v>121.52906563885459</v>
      </c>
      <c r="I29" s="98"/>
      <c r="J29" s="100">
        <f>SUM(H20:H29)</f>
        <v>18268.250276921302</v>
      </c>
    </row>
    <row r="30" spans="1:16" ht="13.5">
      <c r="A30" s="44"/>
      <c r="B30" s="86" t="s">
        <v>2</v>
      </c>
      <c r="C30" s="44"/>
      <c r="D30" s="44"/>
      <c r="E30" s="78"/>
      <c r="F30" s="78"/>
      <c r="G30" s="78"/>
      <c r="H30" s="92">
        <f>SUM(H8:H29)</f>
        <v>23471.987141401492</v>
      </c>
      <c r="I30" s="101">
        <f>SUM(I6:I29)</f>
        <v>100</v>
      </c>
    </row>
    <row r="31" spans="1:16" ht="13.5">
      <c r="A31" s="88"/>
      <c r="B31" s="87" t="s">
        <v>50</v>
      </c>
      <c r="C31" s="88"/>
      <c r="D31" s="88"/>
      <c r="E31" s="78"/>
      <c r="F31" s="78"/>
      <c r="G31" s="78"/>
      <c r="H31" s="92">
        <f>H30*0.2</f>
        <v>4694.3974282802983</v>
      </c>
      <c r="I31" s="102"/>
    </row>
    <row r="32" spans="1:16" ht="13.5">
      <c r="A32" s="88"/>
      <c r="B32" s="93" t="s">
        <v>2</v>
      </c>
      <c r="C32" s="94"/>
      <c r="D32" s="94"/>
      <c r="E32" s="95"/>
      <c r="F32" s="95"/>
      <c r="G32" s="95"/>
      <c r="H32" s="96">
        <f>SUM(H30:H31)</f>
        <v>28166.384569681792</v>
      </c>
      <c r="I32" s="103"/>
    </row>
  </sheetData>
  <dataConsolidate/>
  <mergeCells count="6">
    <mergeCell ref="I30:I32"/>
    <mergeCell ref="G3:H3"/>
    <mergeCell ref="I6:I18"/>
    <mergeCell ref="I19:I29"/>
    <mergeCell ref="A1:H1"/>
    <mergeCell ref="A2:H2"/>
  </mergeCells>
  <pageMargins left="0.39583333333333331" right="1.3020833333333334E-2" top="0.3125" bottom="0.15625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ծավալ</vt:lpstr>
      <vt:lpstr>ծավալ!Заголовки_для_печати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Owner</cp:lastModifiedBy>
  <cp:lastPrinted>2021-07-14T09:55:43Z</cp:lastPrinted>
  <dcterms:created xsi:type="dcterms:W3CDTF">2008-11-24T05:53:38Z</dcterms:created>
  <dcterms:modified xsi:type="dcterms:W3CDTF">2021-09-04T15:06:44Z</dcterms:modified>
</cp:coreProperties>
</file>